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G:\PERANGKAT PEMBELAJARAN IPS  9-2024\"/>
    </mc:Choice>
  </mc:AlternateContent>
  <xr:revisionPtr revIDLastSave="0" documentId="13_ncr:1_{C6893573-3AFA-420C-AA61-769D49D9E473}" xr6:coauthVersionLast="47" xr6:coauthVersionMax="47" xr10:uidLastSave="{00000000-0000-0000-0000-000000000000}"/>
  <bookViews>
    <workbookView xWindow="-120" yWindow="-120" windowWidth="20730" windowHeight="11160" xr2:uid="{00000000-000D-0000-FFFF-FFFF00000000}"/>
  </bookViews>
  <sheets>
    <sheet name="Semester 1" sheetId="8" r:id="rId1"/>
    <sheet name="Semester 2" sheetId="7" r:id="rId2"/>
  </sheets>
  <definedNames>
    <definedName name="_xlnm.Print_Area" localSheetId="0">'Semester 1'!$Q$19,'Semester 1'!$A$1:$L$53</definedName>
    <definedName name="_xlnm.Print_Area" localSheetId="1">'Semester 2'!$M$43,'Semester 2'!$A$1:$L$131</definedName>
  </definedNames>
  <calcPr calcId="181029"/>
</workbook>
</file>

<file path=xl/calcChain.xml><?xml version="1.0" encoding="utf-8"?>
<calcChain xmlns="http://schemas.openxmlformats.org/spreadsheetml/2006/main">
  <c r="L24" i="7" l="1"/>
  <c r="L23" i="7"/>
  <c r="L22" i="7"/>
  <c r="L21" i="7"/>
  <c r="L14" i="7"/>
  <c r="L15" i="7"/>
  <c r="L16" i="7"/>
  <c r="L17" i="7"/>
  <c r="L18" i="7"/>
  <c r="L19" i="7"/>
  <c r="L20" i="7"/>
  <c r="B4" i="7"/>
  <c r="B3" i="7"/>
  <c r="B27" i="8"/>
  <c r="L26" i="8"/>
  <c r="L25" i="8"/>
  <c r="L24" i="8"/>
  <c r="L23" i="8"/>
  <c r="L22" i="8"/>
  <c r="L21" i="8"/>
  <c r="L20" i="8"/>
  <c r="L19" i="8"/>
  <c r="L18" i="8"/>
  <c r="L17" i="8"/>
  <c r="L16" i="8"/>
  <c r="L15" i="8"/>
  <c r="L14" i="8"/>
  <c r="B26" i="7"/>
  <c r="L25" i="7"/>
  <c r="L13" i="7"/>
  <c r="L27" i="8" l="1"/>
  <c r="L28" i="8" s="1"/>
  <c r="G41" i="8" s="1"/>
  <c r="L26" i="7"/>
  <c r="L27" i="7" s="1"/>
  <c r="G35" i="7" s="1"/>
</calcChain>
</file>

<file path=xl/sharedStrings.xml><?xml version="1.0" encoding="utf-8"?>
<sst xmlns="http://schemas.openxmlformats.org/spreadsheetml/2006/main" count="172" uniqueCount="79">
  <si>
    <t>Kompetensi Dasar</t>
  </si>
  <si>
    <t>Indikator</t>
  </si>
  <si>
    <t>Kompleksitas</t>
  </si>
  <si>
    <t>Daya Dukung</t>
  </si>
  <si>
    <t>Intake</t>
  </si>
  <si>
    <t>KKM</t>
  </si>
  <si>
    <t>Tinggi</t>
  </si>
  <si>
    <t>Sedang</t>
  </si>
  <si>
    <t>Rendah</t>
  </si>
  <si>
    <t>50 - 64</t>
  </si>
  <si>
    <t>65 - 80</t>
  </si>
  <si>
    <t>81 -100</t>
  </si>
  <si>
    <t>Jumlah Nilai KKM Semua Indikator</t>
  </si>
  <si>
    <t>Total Indikator</t>
  </si>
  <si>
    <t>Nilai KKM Semester 1 = Jumlah Nilai KKM Semua Indikator : Total Indikator</t>
  </si>
  <si>
    <t>Nilai KKM Semester 2 = Jumlah Nilai KKM Semua Indikator : Total Indikator</t>
  </si>
  <si>
    <t xml:space="preserve">Mata Pelajaran </t>
  </si>
  <si>
    <t xml:space="preserve">Kelas </t>
  </si>
  <si>
    <t>Semester</t>
  </si>
  <si>
    <t>Kompetensi Inti :</t>
  </si>
  <si>
    <t>Mengetahui :</t>
  </si>
  <si>
    <t>Guru Mata Pelajaran,</t>
  </si>
  <si>
    <t>Keterangan:</t>
  </si>
  <si>
    <t>Rentang nilai berdasarkan Permendikbud 81 a tahun 2013</t>
  </si>
  <si>
    <t>Kompleksitas (mengidentifikasi indikator sebagai penanda tercapainya kompetensi dasar).</t>
  </si>
  <si>
    <t>Kemampuan daya dukung (berorientasi pada sumber belajar).</t>
  </si>
  <si>
    <t>Intake (kemampuan rata-rata peserta didik)</t>
  </si>
  <si>
    <t>Nilai KKM indikator adalah rata-rata dari nilai ketiga kriteria yang ditentukan. Contoh: kompleksitas sedang (80), daya dukung rendah (60), dan intake tinggi (85), maka nilai KKM indikator:(80 + 60 + 85) : 3 = 75</t>
  </si>
  <si>
    <t>: Ganjil</t>
  </si>
  <si>
    <t>: Genap</t>
  </si>
  <si>
    <t>: IPS</t>
  </si>
  <si>
    <t>: IX</t>
  </si>
  <si>
    <t>3.1  Menelaah perubahan keruangan dan interaksi antarruang negara-negara Asia dan benua lainnya yang diakibatkan faktor alam, manusia dan pengaruhnya terhadap keberlangsungan kehidupan manusia dalam ekonomi, sosial, pendidikan dan politik</t>
  </si>
  <si>
    <t>4.1  Menyajikan hasil telaah tentang perubahan keruangan dan interaksi antarruang negara-negara Asia dan benua lainnya yang diakibatkan faktor alam, manusia dan pengaruhnya terhadap keberlangsungan kehidupan manusia dalam ekonomi, sosial, pendidikan dan politik</t>
  </si>
  <si>
    <t>3.2 Menganalisis perubahankehidupansosialbudaya Bangsa Indonesia dalam menghadapi arus globalisasi untuk memperkokoh kehidupan kebangsaan.</t>
  </si>
  <si>
    <t>4.2.  Menyajikan hasil analisis tentang perubahankehidupansosialbudaya Bangsa Indonesia dalam menghadapi arus globalisasi untuk memperkokoh kehidupan kebangsaan.</t>
  </si>
  <si>
    <t>3.3. Menganalisis ketergantungan antarruang dilihat dari konsep ekonomi (produksi, distribusi, konsumsi, harga, pasar) dan pengaruhnya terhadap migrasi penduduk, transportasi, lembagasosial dan ekonomi, pekerjaan, pendidikan, dan kesejahteraan masyarakat.</t>
  </si>
  <si>
    <t>4.3.  Menyajikan hasil analisis tentang Ketergantungan antarruang dilihat dari konsep ekonomi (produksi, distribusi, konsumsi, harga, pasar) dan pengaruhnya terhadap migrasi penduduk, transportasi, lembagasosial dan ekonomi, pekerjaan, pendidikan, dankesejahteraanmasyarakat.</t>
  </si>
  <si>
    <t>3.4.  Menganalisis kronologi, perubahan dan kesinambungan ruang (geografis, politik, ekonomi, pendidikan, sosial, budaya) dari awal kemerdekaan sampai awal reformasi.</t>
  </si>
  <si>
    <t>4.4.  Menyajikan hasil analisis kronologi, perubahandankesinambunganruang (geografis, politik, ekonomi, pendidikan, sosial, budaya) dari awal kemerdekaan sampai awal reformasi.</t>
  </si>
  <si>
    <t>Kepala Madrasah</t>
  </si>
  <si>
    <t>Soleh Kabib,S.Pd</t>
  </si>
  <si>
    <t xml:space="preserve"> </t>
  </si>
  <si>
    <t xml:space="preserve">                  Dra Hj Siti Risna Anuril Chusna</t>
  </si>
  <si>
    <r>
      <t>KI1 dan KI2:</t>
    </r>
    <r>
      <rPr>
        <sz val="10"/>
        <color theme="1"/>
        <rFont val="Arial"/>
        <family val="2"/>
      </rPr>
      <t xml:space="preserve"> </t>
    </r>
    <r>
      <rPr>
        <b/>
        <sz val="10"/>
        <color theme="1"/>
        <rFont val="Arial"/>
        <family val="2"/>
      </rPr>
      <t>Menghargai dan menghayati</t>
    </r>
    <r>
      <rPr>
        <sz val="10"/>
        <color theme="1"/>
        <rFont val="Arial"/>
        <family val="2"/>
      </rPr>
      <t xml:space="preserve"> ajaran agama yang dianutnya serta </t>
    </r>
    <r>
      <rPr>
        <b/>
        <sz val="10"/>
        <color theme="1"/>
        <rFont val="Arial"/>
        <family val="2"/>
      </rPr>
      <t>Menghargai dan menghayati</t>
    </r>
    <r>
      <rPr>
        <sz val="10"/>
        <color theme="1"/>
        <rFont val="Arial"/>
        <family val="2"/>
      </rPr>
      <t xml:space="preserve"> perilaku jujur, disiplin, santun, percaya diri, peduli, dan bertanggung jawab dalam berinteraksi secara efektif sesuai dengan perkembangan anak di lingkungan, keluarga, sekolah, masyarakat dan lingkungan alam sekitar, bangsa, negara, dan kawasan regional.</t>
    </r>
  </si>
  <si>
    <r>
      <t>KI3:</t>
    </r>
    <r>
      <rPr>
        <sz val="10"/>
        <color theme="1"/>
        <rFont val="Arial"/>
        <family val="2"/>
      </rPr>
      <t xml:space="preserve"> Memahami dan menerapkan pengetahuan faktual, konseptual, prosedural, dan metakognitif pada tingkat teknis dan spesifik sederhana berdasarkan rasa ingin tahunya tentang ilmu pengetahuan, teknologi, seni, budaya dengan wawasan kemanusiaan, kebangsaan, dan kenegaraan terkait fenomena dan kejadian tampak mata.</t>
    </r>
  </si>
  <si>
    <r>
      <t>KI4:</t>
    </r>
    <r>
      <rPr>
        <sz val="10"/>
        <color theme="1"/>
        <rFont val="Arial"/>
        <family val="2"/>
      </rPr>
      <t xml:space="preserve"> Menunjukkan keterampilan menalar, mengolah, dan menyaji secara kreatif, produktif, kritis, mandiri, kolaboratif, dan komunikatif, dalam ranah konkret dan ranah abstrak sesuai dengan yang dipelajari di sekolah dan sumber lain yang sama dalam sudut pandang teori.</t>
    </r>
  </si>
  <si>
    <t>Menjelaskan kondisi geografis Benua Asia dan Benua lainnya, termasuk letak dan luas, iklim, geologi, rupa bumi, tata air, tanah, flora dan fauna melalui peta rupa bumi</t>
  </si>
  <si>
    <t>Mendeskripsikan berbagai potensi Sumber Daya Alam seperti jenis sumber daya, penyebaran di darat dan laut di Benua Asia dan Benua Lainnya</t>
  </si>
  <si>
    <t xml:space="preserve">Memahami Sumber Daya Manusia di Benua Asia dan Benua Lainnya, misalnya jumlah, sebaran, dan komposisi; pertumbuhan; kualitas (pendidikan, kesehatan, kesejahteraan serta keragaman etnik </t>
  </si>
  <si>
    <t xml:space="preserve">Mendeskripsikan bentuk distribusi potensi wilayah Benua Asia dan Benua lainnya </t>
  </si>
  <si>
    <t>Menganalisis dampak interaksi antarruang terkait perdagangan dan mobilitas penduduk</t>
  </si>
  <si>
    <t>Membuat peta penyebaran sumber daya alam di Benua Asia dan Benua lainnya</t>
  </si>
  <si>
    <t>Menyajikan data kependudukan dalam bentuk grafik batang atau Pie.</t>
  </si>
  <si>
    <t>Menyajikan hasil analisis perubahan kehidupan social budaya  dalam arus globalisasi untuk memperkokoh kebangsaan</t>
  </si>
  <si>
    <t>Memahami perubahan sosial budaya sebagai dampak dari globalisasi</t>
  </si>
  <si>
    <t>Menganalisis konsep dan bentuk globalisasi dalam bidang iptek, ekonomi, komunikasi, transportasi, budaya.</t>
  </si>
  <si>
    <t>Menyajikan karya tulis tentang masalah akibat interaksi antarruang di Asia dan benua lainnya sera solusi mengatasinya</t>
  </si>
  <si>
    <t>Menganalisis dampak positif dan negatif globalisasi terhadap kehidupan kebangsaan.</t>
  </si>
  <si>
    <t>Memahami dan menjelaskan upaya menghadapi globalisasi untuk memperkokoh kehidupan kebangsaan.</t>
  </si>
  <si>
    <t>Nilai KKM semester 1 adalah Jumlah total nilai KKM indikator : Jumlah Indikator, maka nilai KKM untuk semester 1 =</t>
  </si>
  <si>
    <t>Nilai KKM semester 2 adalah Jumlah total nilai KKM indikator : Jumlah Indikator, maka  KKM semester 2 =</t>
  </si>
  <si>
    <t>Menganalisis ketergantungan antar ruang berdasarkan konsep ekonomi(produksi, distribusi, konsumsi, harga, pasar).</t>
  </si>
  <si>
    <t>Menganalisis pengaruh ketergantungan antar ruang terhadap migrasipenduduk, transportasi, lembagasosial,ekonomi, pekerjaan, pendidikan, dankesejahteraanmasyaraat.</t>
  </si>
  <si>
    <t>Menjelaskan strategi pengembangan ekonomi kreatif berdasarkan potensi wilayah untuk meningkatkan kesejahteraan masyarakat.</t>
  </si>
  <si>
    <t>Memahami berbagai konsep Pasar Bebas (Masyarakat Ekonomi Asia, AFTA, APEC, Uni Eropa).</t>
  </si>
  <si>
    <t>Membuat alurbagan ketergantungan antar ruang dalam kegiatan ekonomi</t>
  </si>
  <si>
    <t>Menyajikan hasil analisis ketergantungan antar ruang dan pengaruhnya, kegiatan ekonomi kreatif dalam kehidupan dan kesejahteraan masyarakat</t>
  </si>
  <si>
    <t>Menjelaskan perubahan dan kesinambungan (geografis, politik, ekonomi, pendidikan, sosial, budaya) masyarakat Indonesia pada masa awal kemerdekaan, proklamasi kemerdekaan RI, peristiwa heroik sekitar proklamasi, proses pengakuan kedaulatan.</t>
  </si>
  <si>
    <t>Menjelaskan perubahan dan kesinambungan (geografis, politik, ekonomi, pendidikan, sosial, budaya) masyarakat Indonesia pada masa demokrasi liberal dan demokrasi terpimpindalam  menghadapi ancaman disintegrasi bangsa (antara lain: DI/TII, APRA, Andi Aziz, Pembebasan irian Barat, G30S/PKI) dan kerja sama Internasional (antara lain: KAA, Gerakan Non Blok, dan PBB).</t>
  </si>
  <si>
    <t>Menjelaskan perubahan dan kesinambungan masyarakat Indonesia masa Orde Baru.</t>
  </si>
  <si>
    <t>Menjelaskan perubahan dan kesinambungan masyarakat Indonesia pada masa reformasi.</t>
  </si>
  <si>
    <t>Menyebutkan tokoh-tokoh pada masa awal kemerdekaan  sampai reformasi.</t>
  </si>
  <si>
    <t>Menyajikan perubahan wilayah masa kemerdekaan sampai dengan awal reformasi dengan menggunakan peta sejarah</t>
  </si>
  <si>
    <t>Menjelaskan strategi pengembangan pusat-pusat  keunggulan ekonomi untuk kesejahteraan masyarakat</t>
  </si>
  <si>
    <t xml:space="preserve">PENENTUAN KRITERIA KETUNTASAN </t>
  </si>
  <si>
    <t xml:space="preserve">                  Dra Siti Risna Anuril Chusna</t>
  </si>
  <si>
    <t>Kediri, 2 Januari 2025</t>
  </si>
  <si>
    <t>Kediri, 12 Juli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</si>
</sst>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Times New Roman"/>
      <family val="1"/>
    </font>
    <font>
      <sz val="11"/>
      <color theme="1"/>
      <name val="Times New Roman"/>
      <family val="1"/>
    </font>
    <font>
      <sz val="11"/>
      <color theme="1"/>
      <name val="Arial"/>
      <family val="2"/>
    </font>
    <font>
      <b/>
      <u/>
      <sz val="10"/>
      <color theme="1"/>
      <name val="Arial"/>
      <family val="2"/>
    </font>
    <font>
      <sz val="10"/>
      <color theme="1"/>
      <name val="Arial"/>
      <family val="2"/>
    </font>
    <font>
      <b/>
      <sz val="10"/>
      <color theme="1"/>
      <name val="Arial"/>
      <family val="2"/>
    </font>
    <font>
      <b/>
      <sz val="12"/>
      <color theme="1"/>
      <name val="Arial"/>
      <family val="2"/>
    </font>
    <font>
      <sz val="9"/>
      <color theme="1"/>
      <name val="Arial"/>
      <family val="2"/>
    </font>
    <font>
      <b/>
      <sz val="12"/>
      <name val="Arial"/>
      <family val="2"/>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1" fillId="0" borderId="0" xfId="0" applyFont="1"/>
    <xf numFmtId="1" fontId="1" fillId="0" borderId="0" xfId="0" applyNumberFormat="1" applyFont="1"/>
    <xf numFmtId="0" fontId="2" fillId="0" borderId="0" xfId="0" applyFont="1" applyAlignment="1">
      <alignment horizontal="left" indent="8"/>
    </xf>
    <xf numFmtId="0" fontId="0" fillId="0" borderId="0" xfId="0" applyAlignment="1">
      <alignment horizontal="left" vertical="top"/>
    </xf>
    <xf numFmtId="0" fontId="0" fillId="3" borderId="0" xfId="0" applyFill="1"/>
    <xf numFmtId="0" fontId="3" fillId="0" borderId="0" xfId="0" applyFont="1"/>
    <xf numFmtId="0" fontId="3" fillId="0" borderId="0" xfId="0" applyFont="1" applyAlignment="1">
      <alignment horizontal="left"/>
    </xf>
    <xf numFmtId="0" fontId="5" fillId="0" borderId="0" xfId="0" applyFont="1"/>
    <xf numFmtId="0" fontId="4" fillId="0" borderId="0" xfId="0" applyFont="1"/>
    <xf numFmtId="0" fontId="5" fillId="2" borderId="1" xfId="0" applyFont="1" applyFill="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top" wrapText="1" indent="1"/>
    </xf>
    <xf numFmtId="0" fontId="6" fillId="2" borderId="1" xfId="0" applyFont="1" applyFill="1" applyBorder="1" applyAlignment="1">
      <alignment horizontal="right" vertical="center"/>
    </xf>
    <xf numFmtId="0" fontId="6" fillId="2" borderId="1" xfId="0" applyFont="1" applyFill="1" applyBorder="1" applyAlignment="1">
      <alignment horizontal="center" vertical="center"/>
    </xf>
    <xf numFmtId="1" fontId="6" fillId="2" borderId="1" xfId="0" applyNumberFormat="1" applyFont="1" applyFill="1" applyBorder="1" applyAlignment="1">
      <alignment horizontal="center" vertical="center"/>
    </xf>
    <xf numFmtId="1" fontId="6" fillId="3" borderId="1" xfId="0" applyNumberFormat="1" applyFont="1" applyFill="1" applyBorder="1" applyAlignment="1">
      <alignment horizontal="center" vertical="center"/>
    </xf>
    <xf numFmtId="0" fontId="6" fillId="3" borderId="0" xfId="0" applyFont="1" applyFill="1" applyAlignment="1">
      <alignment horizontal="right" vertical="center"/>
    </xf>
    <xf numFmtId="1" fontId="6" fillId="3" borderId="0" xfId="0" applyNumberFormat="1" applyFont="1" applyFill="1" applyAlignment="1">
      <alignment horizontal="center" vertical="center"/>
    </xf>
    <xf numFmtId="0" fontId="6" fillId="0" borderId="0" xfId="0" applyFont="1"/>
    <xf numFmtId="0" fontId="5" fillId="0" borderId="0" xfId="0" applyFont="1" applyAlignment="1">
      <alignment vertical="center"/>
    </xf>
    <xf numFmtId="1" fontId="6" fillId="0" borderId="0" xfId="0" applyNumberFormat="1" applyFont="1" applyAlignment="1">
      <alignment horizontal="left" vertical="center"/>
    </xf>
    <xf numFmtId="1" fontId="7" fillId="0" borderId="0" xfId="0" applyNumberFormat="1" applyFont="1" applyAlignment="1">
      <alignment horizontal="center" vertical="center"/>
    </xf>
    <xf numFmtId="0" fontId="7" fillId="0" borderId="0" xfId="0" quotePrefix="1" applyFont="1" applyAlignment="1">
      <alignment vertical="center"/>
    </xf>
    <xf numFmtId="1" fontId="7" fillId="0" borderId="0" xfId="0" applyNumberFormat="1" applyFont="1" applyAlignment="1">
      <alignment vertical="center"/>
    </xf>
    <xf numFmtId="1" fontId="5"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horizontal="left" indent="8"/>
    </xf>
    <xf numFmtId="0" fontId="3" fillId="0" borderId="0" xfId="0" applyFont="1" applyAlignment="1">
      <alignment horizontal="left" vertical="top"/>
    </xf>
    <xf numFmtId="0" fontId="8" fillId="0" borderId="0" xfId="0" applyFont="1" applyAlignment="1">
      <alignment vertical="center"/>
    </xf>
    <xf numFmtId="0" fontId="9" fillId="0" borderId="0" xfId="0" applyFont="1" applyAlignment="1">
      <alignment horizontal="center" vertical="center"/>
    </xf>
    <xf numFmtId="0" fontId="7" fillId="0" borderId="0" xfId="0" applyFont="1" applyAlignment="1">
      <alignment vertical="center"/>
    </xf>
    <xf numFmtId="1" fontId="1" fillId="3" borderId="0" xfId="0" applyNumberFormat="1" applyFont="1" applyFill="1"/>
    <xf numFmtId="0" fontId="1" fillId="3" borderId="0" xfId="0" applyFont="1" applyFill="1"/>
    <xf numFmtId="0" fontId="5" fillId="0" borderId="0" xfId="0" applyFont="1" applyAlignment="1">
      <alignment horizontal="left" vertical="center" wrapText="1"/>
    </xf>
    <xf numFmtId="0" fontId="6" fillId="3" borderId="5" xfId="0" applyFont="1" applyFill="1" applyBorder="1" applyAlignment="1">
      <alignment horizontal="right" vertical="center"/>
    </xf>
    <xf numFmtId="0" fontId="6" fillId="3" borderId="6" xfId="0" applyFont="1" applyFill="1" applyBorder="1" applyAlignment="1">
      <alignment horizontal="right" vertical="center"/>
    </xf>
    <xf numFmtId="0" fontId="6" fillId="3" borderId="7" xfId="0" applyFont="1" applyFill="1" applyBorder="1" applyAlignment="1">
      <alignment horizontal="right" vertical="center"/>
    </xf>
    <xf numFmtId="0" fontId="6" fillId="2" borderId="5" xfId="0" applyFont="1" applyFill="1" applyBorder="1" applyAlignment="1">
      <alignment horizontal="right" vertical="center"/>
    </xf>
    <xf numFmtId="0" fontId="6" fillId="2" borderId="6" xfId="0" applyFont="1" applyFill="1" applyBorder="1" applyAlignment="1">
      <alignment horizontal="right" vertical="center"/>
    </xf>
    <xf numFmtId="0" fontId="6" fillId="2" borderId="7" xfId="0" applyFont="1" applyFill="1" applyBorder="1" applyAlignment="1">
      <alignment horizontal="right" vertical="center"/>
    </xf>
    <xf numFmtId="0" fontId="6" fillId="0" borderId="0" xfId="0" applyFont="1" applyAlignment="1">
      <alignment horizontal="left" vertical="top" wrapText="1"/>
    </xf>
    <xf numFmtId="0" fontId="6" fillId="0" borderId="8" xfId="0" applyFont="1" applyBorder="1" applyAlignment="1">
      <alignment horizontal="left" vertical="top" wrapText="1"/>
    </xf>
    <xf numFmtId="0" fontId="5" fillId="0" borderId="1" xfId="0" applyFont="1" applyBorder="1" applyAlignment="1">
      <alignment horizontal="left" vertical="top" wrapText="1" indent="1"/>
    </xf>
    <xf numFmtId="0" fontId="4" fillId="0" borderId="0" xfId="0" applyFont="1" applyAlignment="1">
      <alignment horizont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workbookViewId="0">
      <selection activeCell="L46" sqref="L46"/>
    </sheetView>
  </sheetViews>
  <sheetFormatPr defaultRowHeight="15" x14ac:dyDescent="0.25"/>
  <cols>
    <col min="1" max="1" width="28.5703125" customWidth="1"/>
    <col min="2" max="2" width="38.42578125" customWidth="1"/>
    <col min="3" max="3" width="6" customWidth="1"/>
    <col min="4" max="4" width="6.5703125" customWidth="1"/>
    <col min="5" max="5" width="6.85546875" customWidth="1"/>
    <col min="6" max="6" width="6" customWidth="1"/>
    <col min="7" max="7" width="6.140625" customWidth="1"/>
    <col min="8" max="8" width="6.28515625" customWidth="1"/>
    <col min="9" max="9" width="5.85546875" customWidth="1"/>
    <col min="10" max="10" width="6.140625" customWidth="1"/>
    <col min="11" max="11" width="6.5703125" customWidth="1"/>
    <col min="12" max="12" width="7.28515625" customWidth="1"/>
  </cols>
  <sheetData>
    <row r="1" spans="1:12" x14ac:dyDescent="0.25">
      <c r="A1" s="46" t="s">
        <v>75</v>
      </c>
      <c r="B1" s="46"/>
      <c r="C1" s="46"/>
      <c r="D1" s="46"/>
      <c r="E1" s="46"/>
      <c r="F1" s="46"/>
      <c r="G1" s="46"/>
      <c r="H1" s="46"/>
      <c r="I1" s="46"/>
      <c r="J1" s="46"/>
      <c r="K1" s="46"/>
      <c r="L1" s="46"/>
    </row>
    <row r="2" spans="1:12" x14ac:dyDescent="0.25">
      <c r="A2" s="8"/>
      <c r="B2" s="8"/>
      <c r="C2" s="8"/>
      <c r="D2" s="8"/>
      <c r="E2" s="8"/>
      <c r="F2" s="8"/>
      <c r="G2" s="8"/>
      <c r="H2" s="8"/>
      <c r="I2" s="8"/>
      <c r="J2" s="8"/>
      <c r="K2" s="8"/>
      <c r="L2" s="8"/>
    </row>
    <row r="3" spans="1:12" x14ac:dyDescent="0.25">
      <c r="A3" s="8" t="s">
        <v>16</v>
      </c>
      <c r="B3" s="8" t="s">
        <v>30</v>
      </c>
      <c r="C3" s="8"/>
      <c r="D3" s="8"/>
      <c r="E3" s="8"/>
      <c r="F3" s="8"/>
      <c r="G3" s="8"/>
      <c r="H3" s="8"/>
      <c r="I3" s="8"/>
      <c r="J3" s="8"/>
      <c r="K3" s="8"/>
      <c r="L3" s="8"/>
    </row>
    <row r="4" spans="1:12" x14ac:dyDescent="0.25">
      <c r="A4" s="8" t="s">
        <v>17</v>
      </c>
      <c r="B4" s="8" t="s">
        <v>31</v>
      </c>
      <c r="C4" s="8"/>
      <c r="D4" s="8"/>
      <c r="E4" s="8"/>
      <c r="F4" s="8"/>
      <c r="G4" s="8"/>
      <c r="H4" s="8"/>
      <c r="I4" s="8"/>
      <c r="J4" s="8"/>
      <c r="K4" s="8"/>
      <c r="L4" s="8"/>
    </row>
    <row r="5" spans="1:12" x14ac:dyDescent="0.25">
      <c r="A5" s="8" t="s">
        <v>18</v>
      </c>
      <c r="B5" s="8" t="s">
        <v>28</v>
      </c>
      <c r="C5" s="8"/>
      <c r="D5" s="8"/>
      <c r="E5" s="8"/>
      <c r="F5" s="8"/>
      <c r="G5" s="8"/>
      <c r="H5" s="8"/>
      <c r="I5" s="8"/>
      <c r="J5" s="8"/>
      <c r="K5" s="8"/>
      <c r="L5" s="8"/>
    </row>
    <row r="6" spans="1:12" x14ac:dyDescent="0.25">
      <c r="A6" s="8"/>
      <c r="B6" s="8"/>
      <c r="C6" s="8"/>
      <c r="D6" s="8"/>
      <c r="E6" s="8"/>
      <c r="F6" s="8"/>
      <c r="G6" s="8"/>
      <c r="H6" s="8"/>
      <c r="I6" s="8"/>
      <c r="J6" s="8"/>
      <c r="K6" s="8"/>
      <c r="L6" s="8"/>
    </row>
    <row r="7" spans="1:12" x14ac:dyDescent="0.25">
      <c r="A7" s="9" t="s">
        <v>19</v>
      </c>
      <c r="B7" s="8"/>
      <c r="C7" s="8"/>
      <c r="D7" s="8"/>
      <c r="E7" s="8"/>
      <c r="F7" s="8"/>
      <c r="G7" s="8"/>
      <c r="H7" s="8"/>
      <c r="I7" s="8"/>
      <c r="J7" s="8"/>
      <c r="K7" s="8"/>
      <c r="L7" s="8"/>
    </row>
    <row r="8" spans="1:12" ht="41.25" customHeight="1" x14ac:dyDescent="0.25">
      <c r="A8" s="43" t="s">
        <v>44</v>
      </c>
      <c r="B8" s="43"/>
      <c r="C8" s="43"/>
      <c r="D8" s="43"/>
      <c r="E8" s="43"/>
      <c r="F8" s="43"/>
      <c r="G8" s="43"/>
      <c r="H8" s="43"/>
      <c r="I8" s="43"/>
      <c r="J8" s="43"/>
      <c r="K8" s="43"/>
      <c r="L8" s="43"/>
    </row>
    <row r="9" spans="1:12" ht="41.25" customHeight="1" x14ac:dyDescent="0.25">
      <c r="A9" s="43" t="s">
        <v>45</v>
      </c>
      <c r="B9" s="43"/>
      <c r="C9" s="43"/>
      <c r="D9" s="43"/>
      <c r="E9" s="43"/>
      <c r="F9" s="43"/>
      <c r="G9" s="43"/>
      <c r="H9" s="43"/>
      <c r="I9" s="43"/>
      <c r="J9" s="43"/>
      <c r="K9" s="43"/>
      <c r="L9" s="43"/>
    </row>
    <row r="10" spans="1:12" ht="36" customHeight="1" x14ac:dyDescent="0.25">
      <c r="A10" s="44" t="s">
        <v>46</v>
      </c>
      <c r="B10" s="44"/>
      <c r="C10" s="44"/>
      <c r="D10" s="44"/>
      <c r="E10" s="44"/>
      <c r="F10" s="44"/>
      <c r="G10" s="44"/>
      <c r="H10" s="44"/>
      <c r="I10" s="44"/>
      <c r="J10" s="44"/>
      <c r="K10" s="44"/>
      <c r="L10" s="44"/>
    </row>
    <row r="11" spans="1:12" x14ac:dyDescent="0.25">
      <c r="A11" s="47" t="s">
        <v>0</v>
      </c>
      <c r="B11" s="47" t="s">
        <v>1</v>
      </c>
      <c r="C11" s="49" t="s">
        <v>2</v>
      </c>
      <c r="D11" s="50"/>
      <c r="E11" s="51"/>
      <c r="F11" s="49" t="s">
        <v>3</v>
      </c>
      <c r="G11" s="50"/>
      <c r="H11" s="51"/>
      <c r="I11" s="49" t="s">
        <v>4</v>
      </c>
      <c r="J11" s="50"/>
      <c r="K11" s="51"/>
      <c r="L11" s="47" t="s">
        <v>5</v>
      </c>
    </row>
    <row r="12" spans="1:12" x14ac:dyDescent="0.25">
      <c r="A12" s="48"/>
      <c r="B12" s="48"/>
      <c r="C12" s="10" t="s">
        <v>6</v>
      </c>
      <c r="D12" s="10" t="s">
        <v>7</v>
      </c>
      <c r="E12" s="10" t="s">
        <v>8</v>
      </c>
      <c r="F12" s="10" t="s">
        <v>6</v>
      </c>
      <c r="G12" s="10" t="s">
        <v>7</v>
      </c>
      <c r="H12" s="10" t="s">
        <v>8</v>
      </c>
      <c r="I12" s="10" t="s">
        <v>6</v>
      </c>
      <c r="J12" s="10" t="s">
        <v>7</v>
      </c>
      <c r="K12" s="10" t="s">
        <v>8</v>
      </c>
      <c r="L12" s="48"/>
    </row>
    <row r="13" spans="1:12" x14ac:dyDescent="0.25">
      <c r="A13" s="48"/>
      <c r="B13" s="48"/>
      <c r="C13" s="10" t="s">
        <v>9</v>
      </c>
      <c r="D13" s="10" t="s">
        <v>10</v>
      </c>
      <c r="E13" s="10" t="s">
        <v>11</v>
      </c>
      <c r="F13" s="10" t="s">
        <v>11</v>
      </c>
      <c r="G13" s="10" t="s">
        <v>10</v>
      </c>
      <c r="H13" s="10" t="s">
        <v>9</v>
      </c>
      <c r="I13" s="10" t="s">
        <v>11</v>
      </c>
      <c r="J13" s="10" t="s">
        <v>10</v>
      </c>
      <c r="K13" s="10" t="s">
        <v>9</v>
      </c>
      <c r="L13" s="52"/>
    </row>
    <row r="14" spans="1:12" ht="63.75" x14ac:dyDescent="0.25">
      <c r="A14" s="45" t="s">
        <v>32</v>
      </c>
      <c r="B14" s="14" t="s">
        <v>47</v>
      </c>
      <c r="C14" s="11"/>
      <c r="D14" s="12">
        <v>75</v>
      </c>
      <c r="E14" s="12"/>
      <c r="F14" s="12"/>
      <c r="G14" s="12">
        <v>78</v>
      </c>
      <c r="H14" s="12"/>
      <c r="I14" s="12" t="s">
        <v>42</v>
      </c>
      <c r="J14" s="12">
        <v>76</v>
      </c>
      <c r="K14" s="12"/>
      <c r="L14" s="13">
        <f>SUM(C14:K14)/3</f>
        <v>76.333333333333329</v>
      </c>
    </row>
    <row r="15" spans="1:12" ht="51" x14ac:dyDescent="0.25">
      <c r="A15" s="45"/>
      <c r="B15" s="14" t="s">
        <v>48</v>
      </c>
      <c r="C15" s="11" t="s">
        <v>42</v>
      </c>
      <c r="D15" s="12">
        <v>74</v>
      </c>
      <c r="E15" s="12"/>
      <c r="F15" s="12"/>
      <c r="G15" s="12">
        <v>74</v>
      </c>
      <c r="H15" s="12"/>
      <c r="I15" s="12">
        <v>81</v>
      </c>
      <c r="J15" s="12" t="s">
        <v>42</v>
      </c>
      <c r="K15" s="12"/>
      <c r="L15" s="13">
        <f t="shared" ref="L15:L26" si="0">SUM(C15:K15)/3</f>
        <v>76.333333333333329</v>
      </c>
    </row>
    <row r="16" spans="1:12" ht="76.5" x14ac:dyDescent="0.25">
      <c r="A16" s="45"/>
      <c r="B16" s="14" t="s">
        <v>49</v>
      </c>
      <c r="C16" s="11"/>
      <c r="D16" s="12">
        <v>72</v>
      </c>
      <c r="E16" s="12"/>
      <c r="F16" s="12"/>
      <c r="G16" s="12">
        <v>76</v>
      </c>
      <c r="H16" s="12"/>
      <c r="I16" s="12" t="s">
        <v>42</v>
      </c>
      <c r="J16" s="12">
        <v>80</v>
      </c>
      <c r="K16" s="12"/>
      <c r="L16" s="13">
        <f t="shared" si="0"/>
        <v>76</v>
      </c>
    </row>
    <row r="17" spans="1:15" ht="25.5" x14ac:dyDescent="0.25">
      <c r="A17" s="45"/>
      <c r="B17" s="14" t="s">
        <v>50</v>
      </c>
      <c r="C17" s="11" t="s">
        <v>42</v>
      </c>
      <c r="D17" s="12">
        <v>72</v>
      </c>
      <c r="E17" s="12" t="s">
        <v>42</v>
      </c>
      <c r="F17" s="12"/>
      <c r="G17" s="12">
        <v>75</v>
      </c>
      <c r="H17" s="12"/>
      <c r="I17" s="12" t="s">
        <v>42</v>
      </c>
      <c r="J17" s="12">
        <v>80</v>
      </c>
      <c r="K17" s="12"/>
      <c r="L17" s="13">
        <f t="shared" si="0"/>
        <v>75.666666666666671</v>
      </c>
    </row>
    <row r="18" spans="1:15" ht="38.25" x14ac:dyDescent="0.25">
      <c r="A18" s="45"/>
      <c r="B18" s="14" t="s">
        <v>51</v>
      </c>
      <c r="C18" s="11"/>
      <c r="D18" s="12">
        <v>75</v>
      </c>
      <c r="E18" s="12"/>
      <c r="F18" s="12"/>
      <c r="G18" s="12">
        <v>78</v>
      </c>
      <c r="H18" s="12"/>
      <c r="I18" s="12" t="s">
        <v>42</v>
      </c>
      <c r="J18" s="12">
        <v>76</v>
      </c>
      <c r="K18" s="12"/>
      <c r="L18" s="13">
        <f t="shared" si="0"/>
        <v>76.333333333333329</v>
      </c>
    </row>
    <row r="19" spans="1:15" ht="50.25" customHeight="1" x14ac:dyDescent="0.25">
      <c r="A19" s="45" t="s">
        <v>33</v>
      </c>
      <c r="B19" s="14" t="s">
        <v>52</v>
      </c>
      <c r="C19" s="11"/>
      <c r="D19" s="12">
        <v>74</v>
      </c>
      <c r="E19" s="12"/>
      <c r="F19" s="12"/>
      <c r="G19" s="12">
        <v>74</v>
      </c>
      <c r="H19" s="12"/>
      <c r="I19" s="12">
        <v>81</v>
      </c>
      <c r="J19" s="12" t="s">
        <v>42</v>
      </c>
      <c r="K19" s="12"/>
      <c r="L19" s="13">
        <f t="shared" si="0"/>
        <v>76.333333333333329</v>
      </c>
      <c r="O19" t="s">
        <v>42</v>
      </c>
    </row>
    <row r="20" spans="1:15" ht="42.75" customHeight="1" x14ac:dyDescent="0.25">
      <c r="A20" s="45"/>
      <c r="B20" s="14" t="s">
        <v>53</v>
      </c>
      <c r="C20" s="11"/>
      <c r="D20" s="12">
        <v>72</v>
      </c>
      <c r="E20" s="12"/>
      <c r="F20" s="12"/>
      <c r="G20" s="12">
        <v>76</v>
      </c>
      <c r="H20" s="12"/>
      <c r="I20" s="12" t="s">
        <v>42</v>
      </c>
      <c r="J20" s="12">
        <v>80</v>
      </c>
      <c r="K20" s="12"/>
      <c r="L20" s="13">
        <f t="shared" si="0"/>
        <v>76</v>
      </c>
    </row>
    <row r="21" spans="1:15" ht="45.75" customHeight="1" x14ac:dyDescent="0.25">
      <c r="A21" s="45"/>
      <c r="B21" s="14" t="s">
        <v>57</v>
      </c>
      <c r="C21" s="11"/>
      <c r="D21" s="12">
        <v>72</v>
      </c>
      <c r="E21" s="12" t="s">
        <v>42</v>
      </c>
      <c r="F21" s="12"/>
      <c r="G21" s="12">
        <v>75</v>
      </c>
      <c r="H21" s="12"/>
      <c r="I21" s="12" t="s">
        <v>42</v>
      </c>
      <c r="J21" s="12">
        <v>80</v>
      </c>
      <c r="K21" s="12"/>
      <c r="L21" s="13">
        <f t="shared" si="0"/>
        <v>75.666666666666671</v>
      </c>
    </row>
    <row r="22" spans="1:15" ht="25.5" x14ac:dyDescent="0.25">
      <c r="A22" s="45" t="s">
        <v>34</v>
      </c>
      <c r="B22" s="14" t="s">
        <v>55</v>
      </c>
      <c r="C22" s="11"/>
      <c r="D22" s="12">
        <v>75</v>
      </c>
      <c r="E22" s="12"/>
      <c r="F22" s="12"/>
      <c r="G22" s="12">
        <v>78</v>
      </c>
      <c r="H22" s="12"/>
      <c r="I22" s="12" t="s">
        <v>42</v>
      </c>
      <c r="J22" s="12">
        <v>76</v>
      </c>
      <c r="K22" s="12"/>
      <c r="L22" s="13">
        <f t="shared" si="0"/>
        <v>76.333333333333329</v>
      </c>
    </row>
    <row r="23" spans="1:15" ht="38.25" x14ac:dyDescent="0.25">
      <c r="A23" s="45"/>
      <c r="B23" s="14" t="s">
        <v>56</v>
      </c>
      <c r="C23" s="11"/>
      <c r="D23" s="12">
        <v>75</v>
      </c>
      <c r="E23" s="12"/>
      <c r="F23" s="12"/>
      <c r="G23" s="12">
        <v>78</v>
      </c>
      <c r="H23" s="12"/>
      <c r="I23" s="12" t="s">
        <v>42</v>
      </c>
      <c r="J23" s="12">
        <v>76</v>
      </c>
      <c r="K23" s="12"/>
      <c r="L23" s="13">
        <f t="shared" si="0"/>
        <v>76.333333333333329</v>
      </c>
    </row>
    <row r="24" spans="1:15" ht="38.25" x14ac:dyDescent="0.25">
      <c r="A24" s="45"/>
      <c r="B24" s="14" t="s">
        <v>58</v>
      </c>
      <c r="C24" s="11"/>
      <c r="D24" s="12">
        <v>74</v>
      </c>
      <c r="E24" s="12"/>
      <c r="F24" s="12"/>
      <c r="G24" s="12">
        <v>74</v>
      </c>
      <c r="H24" s="12"/>
      <c r="I24" s="12">
        <v>81</v>
      </c>
      <c r="J24" s="12" t="s">
        <v>42</v>
      </c>
      <c r="K24" s="12"/>
      <c r="L24" s="13">
        <f t="shared" si="0"/>
        <v>76.333333333333329</v>
      </c>
    </row>
    <row r="25" spans="1:15" ht="38.25" x14ac:dyDescent="0.25">
      <c r="A25" s="45"/>
      <c r="B25" s="14" t="s">
        <v>59</v>
      </c>
      <c r="C25" s="11"/>
      <c r="D25" s="12">
        <v>72</v>
      </c>
      <c r="E25" s="12"/>
      <c r="F25" s="12"/>
      <c r="G25" s="12">
        <v>76</v>
      </c>
      <c r="H25" s="12"/>
      <c r="I25" s="12" t="s">
        <v>42</v>
      </c>
      <c r="J25" s="12">
        <v>80</v>
      </c>
      <c r="K25" s="12"/>
      <c r="L25" s="13">
        <f t="shared" si="0"/>
        <v>76</v>
      </c>
    </row>
    <row r="26" spans="1:15" ht="89.25" x14ac:dyDescent="0.25">
      <c r="A26" s="14" t="s">
        <v>35</v>
      </c>
      <c r="B26" s="14" t="s">
        <v>54</v>
      </c>
      <c r="C26" s="11"/>
      <c r="D26" s="12">
        <v>72</v>
      </c>
      <c r="E26" s="12" t="s">
        <v>42</v>
      </c>
      <c r="F26" s="12"/>
      <c r="G26" s="12">
        <v>75</v>
      </c>
      <c r="H26" s="12"/>
      <c r="I26" s="12" t="s">
        <v>42</v>
      </c>
      <c r="J26" s="12">
        <v>80</v>
      </c>
      <c r="K26" s="12"/>
      <c r="L26" s="13">
        <f t="shared" si="0"/>
        <v>75.666666666666671</v>
      </c>
    </row>
    <row r="27" spans="1:15" ht="19.5" customHeight="1" x14ac:dyDescent="0.25">
      <c r="A27" s="15" t="s">
        <v>13</v>
      </c>
      <c r="B27" s="16">
        <f>COUNTA(B14:B26)</f>
        <v>13</v>
      </c>
      <c r="C27" s="40" t="s">
        <v>12</v>
      </c>
      <c r="D27" s="41"/>
      <c r="E27" s="41"/>
      <c r="F27" s="41"/>
      <c r="G27" s="41"/>
      <c r="H27" s="41"/>
      <c r="I27" s="41"/>
      <c r="J27" s="41"/>
      <c r="K27" s="42"/>
      <c r="L27" s="17">
        <f>SUM(L14:L26)</f>
        <v>989.33333333333337</v>
      </c>
    </row>
    <row r="28" spans="1:15" s="5" customFormat="1" ht="21" customHeight="1" x14ac:dyDescent="0.25">
      <c r="A28" s="37" t="s">
        <v>14</v>
      </c>
      <c r="B28" s="38"/>
      <c r="C28" s="38"/>
      <c r="D28" s="38"/>
      <c r="E28" s="38"/>
      <c r="F28" s="38"/>
      <c r="G28" s="38"/>
      <c r="H28" s="38"/>
      <c r="I28" s="38"/>
      <c r="J28" s="38"/>
      <c r="K28" s="39"/>
      <c r="L28" s="18">
        <f>L27/B27</f>
        <v>76.102564102564102</v>
      </c>
    </row>
    <row r="29" spans="1:15" s="5" customFormat="1" x14ac:dyDescent="0.25">
      <c r="A29" s="19"/>
      <c r="B29" s="19"/>
      <c r="C29" s="19"/>
      <c r="D29" s="19"/>
      <c r="E29" s="19"/>
      <c r="F29" s="19"/>
      <c r="G29" s="19"/>
      <c r="H29" s="19"/>
      <c r="I29" s="19"/>
      <c r="J29" s="19"/>
      <c r="K29" s="19"/>
      <c r="L29" s="20"/>
    </row>
    <row r="30" spans="1:15" s="5" customFormat="1" x14ac:dyDescent="0.25">
      <c r="A30" s="19"/>
      <c r="B30" s="19"/>
      <c r="C30" s="19"/>
      <c r="D30" s="19"/>
      <c r="E30" s="19"/>
      <c r="F30" s="19"/>
      <c r="G30" s="19"/>
      <c r="H30" s="19"/>
      <c r="I30" s="19"/>
      <c r="J30" s="19"/>
      <c r="K30" s="19"/>
      <c r="L30" s="20"/>
    </row>
    <row r="31" spans="1:15" s="5" customFormat="1" x14ac:dyDescent="0.25">
      <c r="A31" s="19"/>
      <c r="B31" s="19"/>
      <c r="C31" s="19"/>
      <c r="D31" s="19"/>
      <c r="E31" s="19"/>
      <c r="F31" s="19"/>
      <c r="G31" s="19"/>
      <c r="H31" s="19"/>
      <c r="I31" s="19"/>
      <c r="J31" s="19"/>
      <c r="K31" s="19"/>
      <c r="L31" s="20"/>
    </row>
    <row r="32" spans="1:15" s="5" customFormat="1" x14ac:dyDescent="0.25">
      <c r="A32" s="19"/>
      <c r="B32" s="19"/>
      <c r="C32" s="19"/>
      <c r="D32" s="19"/>
      <c r="E32" s="19"/>
      <c r="F32" s="19"/>
      <c r="G32" s="19"/>
      <c r="H32" s="19"/>
      <c r="I32" s="19"/>
      <c r="J32" s="19"/>
      <c r="K32" s="19"/>
      <c r="L32" s="20"/>
    </row>
    <row r="33" spans="1:15" s="5" customFormat="1" x14ac:dyDescent="0.25">
      <c r="A33" s="19"/>
      <c r="B33" s="19"/>
      <c r="C33" s="19"/>
      <c r="D33" s="19"/>
      <c r="E33" s="19"/>
      <c r="F33" s="19"/>
      <c r="G33" s="19"/>
      <c r="H33" s="19"/>
      <c r="I33" s="19"/>
      <c r="J33" s="19"/>
      <c r="K33" s="19"/>
      <c r="L33" s="20"/>
    </row>
    <row r="34" spans="1:15" x14ac:dyDescent="0.25">
      <c r="A34" s="8"/>
      <c r="B34" s="8"/>
      <c r="C34" s="8"/>
      <c r="D34" s="8"/>
      <c r="E34" s="8"/>
      <c r="F34" s="8"/>
      <c r="G34" s="8"/>
      <c r="H34" s="8"/>
      <c r="I34" s="8"/>
      <c r="J34" s="8"/>
      <c r="K34" s="8"/>
      <c r="L34" s="8"/>
    </row>
    <row r="35" spans="1:15" x14ac:dyDescent="0.25">
      <c r="A35" s="21" t="s">
        <v>22</v>
      </c>
      <c r="B35" s="8"/>
      <c r="C35" s="8"/>
      <c r="D35" s="8"/>
      <c r="E35" s="8"/>
      <c r="F35" s="8"/>
      <c r="G35" s="8"/>
      <c r="H35" s="8"/>
      <c r="I35" s="8"/>
      <c r="J35" s="8"/>
      <c r="K35" s="8"/>
      <c r="L35" s="8"/>
    </row>
    <row r="36" spans="1:15" x14ac:dyDescent="0.25">
      <c r="A36" s="8" t="s">
        <v>23</v>
      </c>
      <c r="B36" s="8"/>
      <c r="C36" s="8"/>
      <c r="D36" s="8"/>
      <c r="E36" s="8"/>
      <c r="F36" s="8"/>
      <c r="G36" s="8"/>
      <c r="H36" s="8"/>
      <c r="I36" s="8"/>
      <c r="J36" s="8"/>
      <c r="K36" s="8"/>
      <c r="L36" s="8"/>
    </row>
    <row r="37" spans="1:15" x14ac:dyDescent="0.25">
      <c r="A37" s="8" t="s">
        <v>24</v>
      </c>
      <c r="B37" s="8"/>
      <c r="C37" s="8"/>
      <c r="D37" s="8"/>
      <c r="E37" s="8"/>
      <c r="F37" s="8"/>
      <c r="G37" s="8"/>
      <c r="H37" s="8"/>
      <c r="I37" s="8"/>
      <c r="J37" s="8"/>
      <c r="K37" s="8"/>
      <c r="L37" s="8"/>
    </row>
    <row r="38" spans="1:15" x14ac:dyDescent="0.25">
      <c r="A38" s="8" t="s">
        <v>25</v>
      </c>
      <c r="B38" s="8"/>
      <c r="C38" s="8"/>
      <c r="D38" s="8"/>
      <c r="E38" s="8"/>
      <c r="F38" s="8"/>
      <c r="G38" s="8"/>
      <c r="H38" s="8"/>
      <c r="I38" s="8"/>
      <c r="J38" s="8"/>
      <c r="K38" s="8"/>
      <c r="L38" s="8"/>
      <c r="O38" t="s">
        <v>42</v>
      </c>
    </row>
    <row r="39" spans="1:15" x14ac:dyDescent="0.25">
      <c r="A39" s="8" t="s">
        <v>26</v>
      </c>
      <c r="B39" s="8"/>
      <c r="C39" s="8"/>
      <c r="D39" s="8"/>
      <c r="E39" s="8"/>
      <c r="F39" s="8"/>
      <c r="G39" s="8"/>
      <c r="H39" s="8"/>
      <c r="I39" s="8"/>
      <c r="J39" s="8"/>
      <c r="K39" s="8"/>
      <c r="L39" s="8"/>
    </row>
    <row r="40" spans="1:15" ht="19.5" customHeight="1" x14ac:dyDescent="0.25">
      <c r="A40" s="36" t="s">
        <v>27</v>
      </c>
      <c r="B40" s="36"/>
      <c r="C40" s="36"/>
      <c r="D40" s="36"/>
      <c r="E40" s="36"/>
      <c r="F40" s="36"/>
      <c r="G40" s="36"/>
      <c r="H40" s="36"/>
      <c r="I40" s="36"/>
      <c r="J40" s="36"/>
      <c r="K40" s="36"/>
      <c r="L40" s="36"/>
    </row>
    <row r="41" spans="1:15" ht="15.75" x14ac:dyDescent="0.25">
      <c r="A41" s="31" t="s">
        <v>60</v>
      </c>
      <c r="B41" s="22"/>
      <c r="C41" s="22"/>
      <c r="D41" s="22"/>
      <c r="E41" s="22"/>
      <c r="F41" s="22"/>
      <c r="G41" s="23">
        <f>L28</f>
        <v>76.102564102564102</v>
      </c>
      <c r="H41" s="8"/>
      <c r="I41" s="24"/>
      <c r="J41" s="25"/>
      <c r="K41" s="26"/>
      <c r="L41" s="27"/>
    </row>
    <row r="42" spans="1:15" x14ac:dyDescent="0.25">
      <c r="A42" s="8"/>
      <c r="B42" s="8"/>
      <c r="C42" s="8"/>
      <c r="D42" s="8"/>
      <c r="E42" s="8"/>
      <c r="F42" s="8"/>
      <c r="G42" s="8"/>
      <c r="H42" s="8"/>
      <c r="I42" s="8"/>
      <c r="J42" s="8"/>
      <c r="K42" s="8"/>
      <c r="L42" s="8"/>
    </row>
    <row r="43" spans="1:15" x14ac:dyDescent="0.25">
      <c r="A43" s="8"/>
      <c r="B43" s="6"/>
      <c r="C43" s="8"/>
      <c r="D43" s="8"/>
      <c r="E43" s="8"/>
      <c r="F43" s="8"/>
      <c r="G43" s="6"/>
      <c r="H43" s="28"/>
      <c r="I43" s="28"/>
      <c r="J43" s="28"/>
      <c r="K43" s="28"/>
      <c r="L43" s="28"/>
    </row>
    <row r="44" spans="1:15" x14ac:dyDescent="0.25">
      <c r="B44" s="29" t="s">
        <v>20</v>
      </c>
      <c r="C44" s="8"/>
      <c r="D44" s="8"/>
      <c r="E44" s="8"/>
      <c r="F44" s="8"/>
      <c r="G44" s="28" t="s">
        <v>78</v>
      </c>
      <c r="H44" s="8"/>
      <c r="I44" s="8"/>
      <c r="J44" s="8"/>
      <c r="K44" s="8"/>
      <c r="L44" s="8"/>
    </row>
    <row r="45" spans="1:15" x14ac:dyDescent="0.25">
      <c r="B45" s="29" t="s">
        <v>40</v>
      </c>
      <c r="C45" s="8"/>
      <c r="D45" s="8"/>
      <c r="E45" s="8"/>
      <c r="F45" s="8"/>
      <c r="G45" s="30" t="s">
        <v>21</v>
      </c>
      <c r="H45" s="8"/>
      <c r="I45" s="8"/>
      <c r="J45" s="8"/>
      <c r="K45" s="8"/>
      <c r="L45" s="8"/>
    </row>
    <row r="46" spans="1:15" x14ac:dyDescent="0.25">
      <c r="B46" s="3"/>
      <c r="C46" s="1"/>
      <c r="D46" s="1"/>
      <c r="E46" s="1"/>
      <c r="F46" s="1"/>
      <c r="G46" s="4"/>
      <c r="H46" s="1"/>
      <c r="I46" s="1"/>
      <c r="J46" s="1"/>
      <c r="K46" s="1"/>
      <c r="L46" s="1"/>
    </row>
    <row r="47" spans="1:15" x14ac:dyDescent="0.25">
      <c r="B47" s="3"/>
      <c r="C47" s="1"/>
      <c r="D47" s="1"/>
      <c r="E47" s="1"/>
      <c r="F47" s="1"/>
      <c r="G47" s="4"/>
      <c r="H47" s="1"/>
      <c r="I47" s="1"/>
      <c r="J47" s="1"/>
      <c r="K47" s="1"/>
      <c r="L47" s="1"/>
    </row>
    <row r="48" spans="1:15" x14ac:dyDescent="0.25">
      <c r="B48" s="3"/>
      <c r="C48" s="1"/>
      <c r="D48" s="1"/>
      <c r="E48" s="1"/>
      <c r="F48" s="1"/>
      <c r="G48" s="4"/>
      <c r="H48" s="1"/>
      <c r="I48" s="1"/>
      <c r="J48" s="1"/>
      <c r="K48" s="1"/>
      <c r="L48" s="1"/>
    </row>
    <row r="49" spans="2:12" x14ac:dyDescent="0.25">
      <c r="B49" s="7" t="s">
        <v>43</v>
      </c>
      <c r="C49" s="1"/>
      <c r="D49" s="1"/>
      <c r="E49" s="1"/>
      <c r="F49" s="1"/>
      <c r="G49" s="6" t="s">
        <v>41</v>
      </c>
      <c r="H49" s="1"/>
      <c r="I49" s="1"/>
      <c r="J49" s="1"/>
      <c r="K49" s="1"/>
      <c r="L49" s="1"/>
    </row>
  </sheetData>
  <mergeCells count="16">
    <mergeCell ref="A8:L8"/>
    <mergeCell ref="A22:A25"/>
    <mergeCell ref="A1:L1"/>
    <mergeCell ref="A11:A13"/>
    <mergeCell ref="B11:B13"/>
    <mergeCell ref="C11:E11"/>
    <mergeCell ref="F11:H11"/>
    <mergeCell ref="I11:K11"/>
    <mergeCell ref="L11:L13"/>
    <mergeCell ref="A40:L40"/>
    <mergeCell ref="A28:K28"/>
    <mergeCell ref="C27:K27"/>
    <mergeCell ref="A9:L9"/>
    <mergeCell ref="A10:L10"/>
    <mergeCell ref="A14:A18"/>
    <mergeCell ref="A19:A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83"/>
  <sheetViews>
    <sheetView topLeftCell="A28" workbookViewId="0">
      <selection activeCell="L40" sqref="L40"/>
    </sheetView>
  </sheetViews>
  <sheetFormatPr defaultColWidth="9.140625" defaultRowHeight="12.75" x14ac:dyDescent="0.2"/>
  <cols>
    <col min="1" max="1" width="27" style="1" customWidth="1"/>
    <col min="2" max="2" width="36.5703125" style="1" customWidth="1"/>
    <col min="3" max="3" width="6.42578125" style="1" customWidth="1"/>
    <col min="4" max="4" width="6.5703125" style="1" customWidth="1"/>
    <col min="5" max="5" width="7.28515625" style="1" customWidth="1"/>
    <col min="6" max="6" width="6.7109375" style="1" customWidth="1"/>
    <col min="7" max="7" width="6.42578125" style="1" customWidth="1"/>
    <col min="8" max="8" width="6.7109375" style="1" customWidth="1"/>
    <col min="9" max="9" width="6" style="1" customWidth="1"/>
    <col min="10" max="10" width="6.7109375" style="1" customWidth="1"/>
    <col min="11" max="11" width="6.5703125" style="1" customWidth="1"/>
    <col min="12" max="12" width="7" style="1" customWidth="1"/>
    <col min="13" max="16384" width="9.140625" style="1"/>
  </cols>
  <sheetData>
    <row r="1" spans="1:12" x14ac:dyDescent="0.2">
      <c r="A1" s="46" t="s">
        <v>75</v>
      </c>
      <c r="B1" s="46"/>
      <c r="C1" s="46"/>
      <c r="D1" s="46"/>
      <c r="E1" s="46"/>
      <c r="F1" s="46"/>
      <c r="G1" s="46"/>
      <c r="H1" s="46"/>
      <c r="I1" s="46"/>
      <c r="J1" s="46"/>
      <c r="K1" s="46"/>
      <c r="L1" s="46"/>
    </row>
    <row r="2" spans="1:12" x14ac:dyDescent="0.2">
      <c r="A2" s="8"/>
      <c r="B2" s="8"/>
      <c r="C2" s="8"/>
      <c r="D2" s="8"/>
      <c r="E2" s="8"/>
      <c r="F2" s="8"/>
      <c r="G2" s="8"/>
      <c r="H2" s="8"/>
      <c r="I2" s="8"/>
      <c r="J2" s="8"/>
      <c r="K2" s="8"/>
      <c r="L2" s="8"/>
    </row>
    <row r="3" spans="1:12" x14ac:dyDescent="0.2">
      <c r="A3" s="8" t="s">
        <v>16</v>
      </c>
      <c r="B3" s="8" t="str">
        <f>'Semester 1'!B3</f>
        <v>: IPS</v>
      </c>
      <c r="C3" s="8"/>
      <c r="D3" s="8"/>
      <c r="E3" s="8"/>
      <c r="F3" s="8"/>
      <c r="G3" s="8"/>
      <c r="H3" s="8"/>
      <c r="I3" s="8"/>
      <c r="J3" s="8"/>
      <c r="K3" s="8"/>
      <c r="L3" s="8"/>
    </row>
    <row r="4" spans="1:12" x14ac:dyDescent="0.2">
      <c r="A4" s="8" t="s">
        <v>17</v>
      </c>
      <c r="B4" s="8" t="str">
        <f>'Semester 1'!B4</f>
        <v>: IX</v>
      </c>
      <c r="C4" s="8"/>
      <c r="D4" s="8"/>
      <c r="E4" s="8"/>
      <c r="F4" s="8"/>
      <c r="G4" s="8"/>
      <c r="H4" s="8"/>
      <c r="I4" s="8"/>
      <c r="J4" s="8"/>
      <c r="K4" s="8"/>
      <c r="L4" s="8"/>
    </row>
    <row r="5" spans="1:12" x14ac:dyDescent="0.2">
      <c r="A5" s="8" t="s">
        <v>18</v>
      </c>
      <c r="B5" s="8" t="s">
        <v>29</v>
      </c>
      <c r="C5" s="8"/>
      <c r="D5" s="8"/>
      <c r="E5" s="8"/>
      <c r="F5" s="8"/>
      <c r="G5" s="8"/>
      <c r="H5" s="8"/>
      <c r="I5" s="8"/>
      <c r="J5" s="8"/>
      <c r="K5" s="8"/>
      <c r="L5" s="8"/>
    </row>
    <row r="6" spans="1:12" x14ac:dyDescent="0.2">
      <c r="A6" s="9" t="s">
        <v>19</v>
      </c>
      <c r="B6" s="8"/>
      <c r="C6" s="8"/>
      <c r="D6" s="8"/>
      <c r="E6" s="8"/>
      <c r="F6" s="8"/>
      <c r="G6" s="8"/>
      <c r="H6" s="8"/>
      <c r="I6" s="8"/>
      <c r="J6" s="8"/>
      <c r="K6" s="8"/>
      <c r="L6" s="8"/>
    </row>
    <row r="7" spans="1:12" ht="42.75" customHeight="1" x14ac:dyDescent="0.2">
      <c r="A7" s="43" t="s">
        <v>44</v>
      </c>
      <c r="B7" s="43"/>
      <c r="C7" s="43"/>
      <c r="D7" s="43"/>
      <c r="E7" s="43"/>
      <c r="F7" s="43"/>
      <c r="G7" s="43"/>
      <c r="H7" s="43"/>
      <c r="I7" s="43"/>
      <c r="J7" s="43"/>
      <c r="K7" s="43"/>
      <c r="L7" s="43"/>
    </row>
    <row r="8" spans="1:12" ht="40.5" customHeight="1" x14ac:dyDescent="0.2">
      <c r="A8" s="43" t="s">
        <v>45</v>
      </c>
      <c r="B8" s="43"/>
      <c r="C8" s="43"/>
      <c r="D8" s="43"/>
      <c r="E8" s="43"/>
      <c r="F8" s="43"/>
      <c r="G8" s="43"/>
      <c r="H8" s="43"/>
      <c r="I8" s="43"/>
      <c r="J8" s="43"/>
      <c r="K8" s="43"/>
      <c r="L8" s="43"/>
    </row>
    <row r="9" spans="1:12" ht="32.25" customHeight="1" x14ac:dyDescent="0.2">
      <c r="A9" s="44" t="s">
        <v>46</v>
      </c>
      <c r="B9" s="44"/>
      <c r="C9" s="44"/>
      <c r="D9" s="44"/>
      <c r="E9" s="44"/>
      <c r="F9" s="44"/>
      <c r="G9" s="44"/>
      <c r="H9" s="44"/>
      <c r="I9" s="44"/>
      <c r="J9" s="44"/>
      <c r="K9" s="44"/>
      <c r="L9" s="44"/>
    </row>
    <row r="10" spans="1:12" x14ac:dyDescent="0.2">
      <c r="A10" s="47" t="s">
        <v>0</v>
      </c>
      <c r="B10" s="47" t="s">
        <v>1</v>
      </c>
      <c r="C10" s="49" t="s">
        <v>2</v>
      </c>
      <c r="D10" s="50"/>
      <c r="E10" s="51"/>
      <c r="F10" s="49" t="s">
        <v>3</v>
      </c>
      <c r="G10" s="50"/>
      <c r="H10" s="51"/>
      <c r="I10" s="49" t="s">
        <v>4</v>
      </c>
      <c r="J10" s="50"/>
      <c r="K10" s="51"/>
      <c r="L10" s="47" t="s">
        <v>5</v>
      </c>
    </row>
    <row r="11" spans="1:12" x14ac:dyDescent="0.2">
      <c r="A11" s="48"/>
      <c r="B11" s="48"/>
      <c r="C11" s="10" t="s">
        <v>6</v>
      </c>
      <c r="D11" s="10" t="s">
        <v>7</v>
      </c>
      <c r="E11" s="10" t="s">
        <v>8</v>
      </c>
      <c r="F11" s="10" t="s">
        <v>6</v>
      </c>
      <c r="G11" s="10" t="s">
        <v>7</v>
      </c>
      <c r="H11" s="10" t="s">
        <v>8</v>
      </c>
      <c r="I11" s="10" t="s">
        <v>6</v>
      </c>
      <c r="J11" s="10" t="s">
        <v>7</v>
      </c>
      <c r="K11" s="10" t="s">
        <v>8</v>
      </c>
      <c r="L11" s="48"/>
    </row>
    <row r="12" spans="1:12" x14ac:dyDescent="0.2">
      <c r="A12" s="52"/>
      <c r="B12" s="52"/>
      <c r="C12" s="10" t="s">
        <v>9</v>
      </c>
      <c r="D12" s="10" t="s">
        <v>10</v>
      </c>
      <c r="E12" s="10" t="s">
        <v>11</v>
      </c>
      <c r="F12" s="10" t="s">
        <v>11</v>
      </c>
      <c r="G12" s="10" t="s">
        <v>10</v>
      </c>
      <c r="H12" s="10" t="s">
        <v>9</v>
      </c>
      <c r="I12" s="10" t="s">
        <v>11</v>
      </c>
      <c r="J12" s="10" t="s">
        <v>10</v>
      </c>
      <c r="K12" s="10" t="s">
        <v>9</v>
      </c>
      <c r="L12" s="52"/>
    </row>
    <row r="13" spans="1:12" ht="51" x14ac:dyDescent="0.2">
      <c r="A13" s="45" t="s">
        <v>36</v>
      </c>
      <c r="B13" s="14" t="s">
        <v>62</v>
      </c>
      <c r="C13" s="12"/>
      <c r="D13" s="12">
        <v>75</v>
      </c>
      <c r="E13" s="12"/>
      <c r="F13" s="12"/>
      <c r="G13" s="12">
        <v>78</v>
      </c>
      <c r="H13" s="12"/>
      <c r="I13" s="12" t="s">
        <v>42</v>
      </c>
      <c r="J13" s="12">
        <v>76</v>
      </c>
      <c r="K13" s="12"/>
      <c r="L13" s="13">
        <f>SUM(C13:K13)/3</f>
        <v>76.333333333333329</v>
      </c>
    </row>
    <row r="14" spans="1:12" ht="63.75" x14ac:dyDescent="0.2">
      <c r="A14" s="45"/>
      <c r="B14" s="14" t="s">
        <v>63</v>
      </c>
      <c r="C14" s="12"/>
      <c r="D14" s="12">
        <v>74</v>
      </c>
      <c r="E14" s="12"/>
      <c r="F14" s="12"/>
      <c r="G14" s="12">
        <v>74</v>
      </c>
      <c r="H14" s="12"/>
      <c r="I14" s="12">
        <v>81</v>
      </c>
      <c r="J14" s="12" t="s">
        <v>42</v>
      </c>
      <c r="K14" s="12"/>
      <c r="L14" s="13">
        <f t="shared" ref="L14:L20" si="0">SUM(C14:K14)/3</f>
        <v>76.333333333333329</v>
      </c>
    </row>
    <row r="15" spans="1:12" ht="51" x14ac:dyDescent="0.2">
      <c r="A15" s="45"/>
      <c r="B15" s="14" t="s">
        <v>64</v>
      </c>
      <c r="C15" s="12"/>
      <c r="D15" s="12">
        <v>72</v>
      </c>
      <c r="E15" s="12"/>
      <c r="F15" s="12"/>
      <c r="G15" s="12">
        <v>76</v>
      </c>
      <c r="H15" s="12"/>
      <c r="I15" s="12" t="s">
        <v>42</v>
      </c>
      <c r="J15" s="12">
        <v>80</v>
      </c>
      <c r="K15" s="12"/>
      <c r="L15" s="13">
        <f t="shared" si="0"/>
        <v>76</v>
      </c>
    </row>
    <row r="16" spans="1:12" ht="38.25" x14ac:dyDescent="0.2">
      <c r="A16" s="45"/>
      <c r="B16" s="14" t="s">
        <v>74</v>
      </c>
      <c r="C16" s="12"/>
      <c r="D16" s="12">
        <v>72</v>
      </c>
      <c r="E16" s="12" t="s">
        <v>42</v>
      </c>
      <c r="F16" s="12"/>
      <c r="G16" s="12">
        <v>75</v>
      </c>
      <c r="H16" s="12"/>
      <c r="I16" s="12" t="s">
        <v>42</v>
      </c>
      <c r="J16" s="12">
        <v>80</v>
      </c>
      <c r="K16" s="12"/>
      <c r="L16" s="13">
        <f t="shared" si="0"/>
        <v>75.666666666666671</v>
      </c>
    </row>
    <row r="17" spans="1:17" ht="48" customHeight="1" x14ac:dyDescent="0.2">
      <c r="A17" s="45"/>
      <c r="B17" s="14" t="s">
        <v>65</v>
      </c>
      <c r="C17" s="12"/>
      <c r="D17" s="12">
        <v>75</v>
      </c>
      <c r="E17" s="12"/>
      <c r="F17" s="12"/>
      <c r="G17" s="12">
        <v>78</v>
      </c>
      <c r="H17" s="12"/>
      <c r="I17" s="12" t="s">
        <v>42</v>
      </c>
      <c r="J17" s="12">
        <v>76</v>
      </c>
      <c r="K17" s="12"/>
      <c r="L17" s="13">
        <f t="shared" si="0"/>
        <v>76.333333333333329</v>
      </c>
    </row>
    <row r="18" spans="1:17" ht="25.5" x14ac:dyDescent="0.2">
      <c r="A18" s="45" t="s">
        <v>37</v>
      </c>
      <c r="B18" s="14" t="s">
        <v>66</v>
      </c>
      <c r="C18" s="12"/>
      <c r="D18" s="12">
        <v>74</v>
      </c>
      <c r="E18" s="12"/>
      <c r="F18" s="12"/>
      <c r="G18" s="12">
        <v>74</v>
      </c>
      <c r="H18" s="12"/>
      <c r="I18" s="12">
        <v>81</v>
      </c>
      <c r="J18" s="12" t="s">
        <v>42</v>
      </c>
      <c r="K18" s="12"/>
      <c r="L18" s="13">
        <f t="shared" si="0"/>
        <v>76.333333333333329</v>
      </c>
    </row>
    <row r="19" spans="1:17" ht="108" customHeight="1" x14ac:dyDescent="0.2">
      <c r="A19" s="45"/>
      <c r="B19" s="14" t="s">
        <v>67</v>
      </c>
      <c r="C19" s="12"/>
      <c r="D19" s="12">
        <v>72</v>
      </c>
      <c r="E19" s="12"/>
      <c r="F19" s="12"/>
      <c r="G19" s="12">
        <v>76</v>
      </c>
      <c r="H19" s="12"/>
      <c r="I19" s="12" t="s">
        <v>42</v>
      </c>
      <c r="J19" s="12">
        <v>80</v>
      </c>
      <c r="K19" s="12"/>
      <c r="L19" s="13">
        <f t="shared" si="0"/>
        <v>76</v>
      </c>
    </row>
    <row r="20" spans="1:17" ht="89.25" x14ac:dyDescent="0.2">
      <c r="A20" s="45" t="s">
        <v>38</v>
      </c>
      <c r="B20" s="14" t="s">
        <v>68</v>
      </c>
      <c r="C20" s="12"/>
      <c r="D20" s="12">
        <v>72</v>
      </c>
      <c r="E20" s="12" t="s">
        <v>42</v>
      </c>
      <c r="F20" s="12"/>
      <c r="G20" s="12">
        <v>75</v>
      </c>
      <c r="H20" s="12"/>
      <c r="I20" s="12" t="s">
        <v>42</v>
      </c>
      <c r="J20" s="12">
        <v>80</v>
      </c>
      <c r="K20" s="12"/>
      <c r="L20" s="13">
        <f t="shared" si="0"/>
        <v>75.666666666666671</v>
      </c>
    </row>
    <row r="21" spans="1:17" ht="140.25" x14ac:dyDescent="0.2">
      <c r="A21" s="45"/>
      <c r="B21" s="14" t="s">
        <v>69</v>
      </c>
      <c r="C21" s="12"/>
      <c r="D21" s="12">
        <v>74</v>
      </c>
      <c r="E21" s="12"/>
      <c r="F21" s="12"/>
      <c r="G21" s="12">
        <v>74</v>
      </c>
      <c r="H21" s="12"/>
      <c r="I21" s="12">
        <v>81</v>
      </c>
      <c r="J21" s="12" t="s">
        <v>42</v>
      </c>
      <c r="K21" s="12"/>
      <c r="L21" s="13">
        <f t="shared" ref="L21:L24" si="1">SUM(C21:K21)/3</f>
        <v>76.333333333333329</v>
      </c>
    </row>
    <row r="22" spans="1:17" ht="38.25" x14ac:dyDescent="0.2">
      <c r="A22" s="45"/>
      <c r="B22" s="14" t="s">
        <v>70</v>
      </c>
      <c r="C22" s="12"/>
      <c r="D22" s="12">
        <v>72</v>
      </c>
      <c r="E22" s="12"/>
      <c r="F22" s="12"/>
      <c r="G22" s="12">
        <v>76</v>
      </c>
      <c r="H22" s="12"/>
      <c r="I22" s="12" t="s">
        <v>42</v>
      </c>
      <c r="J22" s="12">
        <v>80</v>
      </c>
      <c r="K22" s="12"/>
      <c r="L22" s="13">
        <f t="shared" si="1"/>
        <v>76</v>
      </c>
    </row>
    <row r="23" spans="1:17" ht="38.25" x14ac:dyDescent="0.2">
      <c r="A23" s="45"/>
      <c r="B23" s="14" t="s">
        <v>71</v>
      </c>
      <c r="C23" s="12"/>
      <c r="D23" s="12">
        <v>72</v>
      </c>
      <c r="E23" s="12" t="s">
        <v>42</v>
      </c>
      <c r="F23" s="12"/>
      <c r="G23" s="12">
        <v>75</v>
      </c>
      <c r="H23" s="12"/>
      <c r="I23" s="12" t="s">
        <v>42</v>
      </c>
      <c r="J23" s="12">
        <v>80</v>
      </c>
      <c r="K23" s="12"/>
      <c r="L23" s="13">
        <f t="shared" si="1"/>
        <v>75.666666666666671</v>
      </c>
    </row>
    <row r="24" spans="1:17" ht="25.5" x14ac:dyDescent="0.2">
      <c r="A24" s="45"/>
      <c r="B24" s="14" t="s">
        <v>72</v>
      </c>
      <c r="C24" s="12"/>
      <c r="D24" s="12">
        <v>75</v>
      </c>
      <c r="E24" s="12"/>
      <c r="F24" s="12"/>
      <c r="G24" s="12">
        <v>78</v>
      </c>
      <c r="H24" s="12"/>
      <c r="I24" s="12" t="s">
        <v>42</v>
      </c>
      <c r="J24" s="12">
        <v>76</v>
      </c>
      <c r="K24" s="12"/>
      <c r="L24" s="13">
        <f t="shared" si="1"/>
        <v>76.333333333333329</v>
      </c>
      <c r="Q24" s="1" t="s">
        <v>42</v>
      </c>
    </row>
    <row r="25" spans="1:17" ht="102" x14ac:dyDescent="0.2">
      <c r="A25" s="14" t="s">
        <v>39</v>
      </c>
      <c r="B25" s="14" t="s">
        <v>73</v>
      </c>
      <c r="C25" s="12"/>
      <c r="D25" s="12">
        <v>72</v>
      </c>
      <c r="E25" s="12"/>
      <c r="F25" s="12"/>
      <c r="G25" s="12">
        <v>76</v>
      </c>
      <c r="H25" s="12"/>
      <c r="I25" s="12" t="s">
        <v>42</v>
      </c>
      <c r="J25" s="12">
        <v>80</v>
      </c>
      <c r="K25" s="12"/>
      <c r="L25" s="13">
        <f t="shared" ref="L25" si="2">SUM(C25:K25)/3</f>
        <v>76</v>
      </c>
    </row>
    <row r="26" spans="1:17" ht="18" customHeight="1" x14ac:dyDescent="0.2">
      <c r="A26" s="15" t="s">
        <v>13</v>
      </c>
      <c r="B26" s="16">
        <f>COUNTA(B13:B25)</f>
        <v>13</v>
      </c>
      <c r="C26" s="40" t="s">
        <v>12</v>
      </c>
      <c r="D26" s="41"/>
      <c r="E26" s="41"/>
      <c r="F26" s="41"/>
      <c r="G26" s="41"/>
      <c r="H26" s="41"/>
      <c r="I26" s="41"/>
      <c r="J26" s="41"/>
      <c r="K26" s="42"/>
      <c r="L26" s="17">
        <f>SUM(L13:L25)</f>
        <v>989</v>
      </c>
      <c r="M26" s="2"/>
    </row>
    <row r="27" spans="1:17" s="35" customFormat="1" ht="21.75" customHeight="1" x14ac:dyDescent="0.2">
      <c r="A27" s="37" t="s">
        <v>15</v>
      </c>
      <c r="B27" s="38"/>
      <c r="C27" s="38"/>
      <c r="D27" s="38"/>
      <c r="E27" s="38"/>
      <c r="F27" s="38"/>
      <c r="G27" s="38"/>
      <c r="H27" s="38"/>
      <c r="I27" s="38"/>
      <c r="J27" s="38"/>
      <c r="K27" s="39"/>
      <c r="L27" s="18">
        <f>L26/B26</f>
        <v>76.07692307692308</v>
      </c>
      <c r="M27" s="34"/>
    </row>
    <row r="28" spans="1:17" x14ac:dyDescent="0.2">
      <c r="A28" s="8"/>
      <c r="B28" s="8"/>
      <c r="C28" s="8"/>
      <c r="D28" s="8"/>
      <c r="E28" s="8"/>
      <c r="F28" s="8"/>
      <c r="G28" s="8"/>
      <c r="H28" s="8"/>
      <c r="I28" s="8"/>
      <c r="J28" s="8"/>
      <c r="K28" s="8"/>
      <c r="L28" s="8"/>
    </row>
    <row r="29" spans="1:17" x14ac:dyDescent="0.2">
      <c r="A29" s="21" t="s">
        <v>22</v>
      </c>
      <c r="B29" s="8"/>
      <c r="C29" s="8"/>
      <c r="D29" s="8"/>
      <c r="E29" s="8"/>
      <c r="F29" s="8"/>
      <c r="G29" s="8"/>
      <c r="H29" s="8"/>
      <c r="I29" s="8"/>
      <c r="J29" s="8"/>
      <c r="K29" s="8"/>
      <c r="L29" s="8"/>
    </row>
    <row r="30" spans="1:17" x14ac:dyDescent="0.2">
      <c r="A30" s="8" t="s">
        <v>23</v>
      </c>
      <c r="B30" s="8"/>
      <c r="C30" s="8"/>
      <c r="D30" s="8"/>
      <c r="E30" s="8"/>
      <c r="F30" s="8"/>
      <c r="G30" s="8"/>
      <c r="H30" s="8"/>
      <c r="I30" s="8"/>
      <c r="J30" s="8"/>
      <c r="K30" s="8"/>
      <c r="L30" s="8"/>
    </row>
    <row r="31" spans="1:17" x14ac:dyDescent="0.2">
      <c r="A31" s="8" t="s">
        <v>24</v>
      </c>
      <c r="B31" s="8"/>
      <c r="C31" s="8"/>
      <c r="D31" s="8"/>
      <c r="E31" s="8"/>
      <c r="F31" s="8"/>
      <c r="G31" s="8"/>
      <c r="H31" s="8"/>
      <c r="I31" s="8"/>
      <c r="J31" s="8"/>
      <c r="K31" s="8"/>
      <c r="L31" s="8"/>
    </row>
    <row r="32" spans="1:17" x14ac:dyDescent="0.2">
      <c r="A32" s="8" t="s">
        <v>25</v>
      </c>
      <c r="B32" s="8"/>
      <c r="C32" s="8"/>
      <c r="D32" s="8"/>
      <c r="E32" s="8"/>
      <c r="F32" s="8"/>
      <c r="G32" s="8"/>
      <c r="H32" s="8"/>
      <c r="I32" s="8"/>
      <c r="J32" s="8"/>
      <c r="K32" s="8"/>
      <c r="L32" s="8"/>
    </row>
    <row r="33" spans="1:12" x14ac:dyDescent="0.2">
      <c r="A33" s="8" t="s">
        <v>26</v>
      </c>
      <c r="B33" s="8"/>
      <c r="C33" s="8"/>
      <c r="D33" s="8"/>
      <c r="E33" s="8"/>
      <c r="F33" s="8"/>
      <c r="G33" s="8"/>
      <c r="H33" s="8"/>
      <c r="I33" s="8"/>
      <c r="J33" s="8"/>
      <c r="K33" s="8"/>
      <c r="L33" s="8"/>
    </row>
    <row r="34" spans="1:12" x14ac:dyDescent="0.2">
      <c r="A34" s="36" t="s">
        <v>27</v>
      </c>
      <c r="B34" s="36"/>
      <c r="C34" s="36"/>
      <c r="D34" s="36"/>
      <c r="E34" s="36"/>
      <c r="F34" s="36"/>
      <c r="G34" s="36"/>
      <c r="H34" s="36"/>
      <c r="I34" s="36"/>
      <c r="J34" s="36"/>
      <c r="K34" s="36"/>
      <c r="L34" s="36"/>
    </row>
    <row r="35" spans="1:12" ht="15.75" x14ac:dyDescent="0.2">
      <c r="A35" s="22" t="s">
        <v>61</v>
      </c>
      <c r="B35" s="22"/>
      <c r="C35" s="22"/>
      <c r="D35" s="22"/>
      <c r="E35" s="22"/>
      <c r="F35" s="22"/>
      <c r="G35" s="23">
        <f>L27</f>
        <v>76.07692307692308</v>
      </c>
      <c r="H35" s="8"/>
      <c r="I35" s="24"/>
      <c r="J35" s="25"/>
      <c r="K35" s="26"/>
      <c r="L35" s="27"/>
    </row>
    <row r="36" spans="1:12" ht="15.75" x14ac:dyDescent="0.2">
      <c r="A36" s="22"/>
      <c r="B36" s="22"/>
      <c r="C36" s="22"/>
      <c r="D36" s="22"/>
      <c r="E36" s="22"/>
      <c r="F36" s="22"/>
      <c r="G36" s="22"/>
      <c r="H36" s="22"/>
      <c r="I36" s="32"/>
      <c r="J36" s="33"/>
      <c r="K36" s="26"/>
      <c r="L36" s="27"/>
    </row>
    <row r="37" spans="1:12" x14ac:dyDescent="0.2">
      <c r="A37" s="8"/>
      <c r="B37" s="8"/>
      <c r="C37" s="8"/>
      <c r="D37" s="8"/>
      <c r="E37" s="8"/>
      <c r="F37" s="8"/>
      <c r="G37" s="8"/>
      <c r="H37" s="8"/>
      <c r="I37" s="8"/>
      <c r="J37" s="8"/>
      <c r="K37" s="8"/>
      <c r="L37" s="8"/>
    </row>
    <row r="38" spans="1:12" ht="14.25" x14ac:dyDescent="0.2">
      <c r="A38" s="8"/>
      <c r="B38" s="29" t="s">
        <v>20</v>
      </c>
      <c r="C38" s="8"/>
      <c r="D38" s="8"/>
      <c r="E38" s="8"/>
      <c r="F38" s="8"/>
      <c r="G38" s="28" t="s">
        <v>77</v>
      </c>
      <c r="H38" s="8"/>
      <c r="I38" s="8"/>
      <c r="J38" s="8"/>
      <c r="K38" s="8"/>
      <c r="L38" s="8"/>
    </row>
    <row r="39" spans="1:12" ht="14.25" x14ac:dyDescent="0.2">
      <c r="A39" s="8"/>
      <c r="B39" s="29" t="s">
        <v>40</v>
      </c>
      <c r="C39" s="8"/>
      <c r="D39" s="8"/>
      <c r="E39" s="8"/>
      <c r="F39" s="8"/>
      <c r="G39" s="30" t="s">
        <v>21</v>
      </c>
      <c r="H39" s="8"/>
      <c r="I39" s="8"/>
      <c r="J39" s="8"/>
      <c r="K39" s="8"/>
      <c r="L39" s="8"/>
    </row>
    <row r="40" spans="1:12" ht="14.25" x14ac:dyDescent="0.2">
      <c r="A40" s="8"/>
      <c r="B40" s="29"/>
      <c r="C40" s="8"/>
      <c r="D40" s="8"/>
      <c r="E40" s="8"/>
      <c r="F40" s="8"/>
      <c r="G40" s="30"/>
      <c r="H40" s="8"/>
      <c r="I40" s="8"/>
      <c r="J40" s="8"/>
      <c r="K40" s="8"/>
      <c r="L40" s="8"/>
    </row>
    <row r="41" spans="1:12" ht="14.25" x14ac:dyDescent="0.2">
      <c r="A41" s="8"/>
      <c r="B41" s="29"/>
      <c r="C41" s="8"/>
      <c r="D41" s="8"/>
      <c r="E41" s="8"/>
      <c r="F41" s="8"/>
      <c r="G41" s="30"/>
      <c r="H41" s="8"/>
      <c r="I41" s="8"/>
      <c r="J41" s="8"/>
      <c r="K41" s="8"/>
      <c r="L41" s="8"/>
    </row>
    <row r="42" spans="1:12" ht="14.25" x14ac:dyDescent="0.2">
      <c r="A42" s="8"/>
      <c r="B42" s="29"/>
      <c r="C42" s="8"/>
      <c r="D42" s="8"/>
      <c r="E42" s="8"/>
      <c r="F42" s="8"/>
      <c r="G42" s="30"/>
      <c r="H42" s="8"/>
      <c r="I42" s="8"/>
      <c r="J42" s="8"/>
      <c r="K42" s="8"/>
      <c r="L42" s="8"/>
    </row>
    <row r="43" spans="1:12" ht="14.25" x14ac:dyDescent="0.2">
      <c r="A43" s="8"/>
      <c r="B43" s="7" t="s">
        <v>76</v>
      </c>
      <c r="C43" s="8"/>
      <c r="D43" s="8"/>
      <c r="E43" s="8"/>
      <c r="F43" s="8"/>
      <c r="G43" s="6" t="s">
        <v>41</v>
      </c>
      <c r="H43" s="8"/>
      <c r="I43" s="8"/>
      <c r="J43" s="8"/>
      <c r="K43" s="8"/>
      <c r="L43" s="8"/>
    </row>
    <row r="44" spans="1:12" ht="15" x14ac:dyDescent="0.25">
      <c r="B44"/>
      <c r="C44"/>
      <c r="D44"/>
      <c r="E44"/>
      <c r="F44"/>
      <c r="G44"/>
      <c r="H44"/>
      <c r="I44"/>
      <c r="J44"/>
      <c r="K44" t="s">
        <v>42</v>
      </c>
    </row>
    <row r="45" spans="1:12" ht="15" x14ac:dyDescent="0.25">
      <c r="B45"/>
      <c r="C45"/>
      <c r="D45"/>
      <c r="E45"/>
      <c r="F45"/>
      <c r="G45"/>
      <c r="H45"/>
      <c r="I45"/>
      <c r="J45"/>
      <c r="K45"/>
    </row>
    <row r="575" ht="35.25" customHeight="1" x14ac:dyDescent="0.2"/>
    <row r="579" ht="26.25" customHeight="1" x14ac:dyDescent="0.2"/>
    <row r="581" ht="15" customHeight="1" x14ac:dyDescent="0.2"/>
    <row r="583" ht="26.25" customHeight="1" x14ac:dyDescent="0.2"/>
  </sheetData>
  <mergeCells count="16">
    <mergeCell ref="A1:L1"/>
    <mergeCell ref="L10:L12"/>
    <mergeCell ref="I10:K10"/>
    <mergeCell ref="F10:H10"/>
    <mergeCell ref="C10:E10"/>
    <mergeCell ref="B10:B12"/>
    <mergeCell ref="A10:A12"/>
    <mergeCell ref="A8:L8"/>
    <mergeCell ref="A9:L9"/>
    <mergeCell ref="A18:A19"/>
    <mergeCell ref="A7:L7"/>
    <mergeCell ref="A20:A24"/>
    <mergeCell ref="A34:L34"/>
    <mergeCell ref="A27:K27"/>
    <mergeCell ref="C26:K26"/>
    <mergeCell ref="A13:A17"/>
  </mergeCells>
  <pageMargins left="0.7" right="0.7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Semester 1</vt:lpstr>
      <vt:lpstr>Semester 2</vt:lpstr>
      <vt:lpstr>'Semester 1'!Print_Area</vt:lpstr>
      <vt:lpstr>'Semester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cimot</dc:creator>
  <cp:lastModifiedBy>MTs Nurul Ula</cp:lastModifiedBy>
  <cp:lastPrinted>2023-09-09T00:30:25Z</cp:lastPrinted>
  <dcterms:created xsi:type="dcterms:W3CDTF">2016-10-08T20:23:29Z</dcterms:created>
  <dcterms:modified xsi:type="dcterms:W3CDTF">2024-07-22T02:11:10Z</dcterms:modified>
</cp:coreProperties>
</file>